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13" sheetId="1" r:id="rId1"/>
  </sheets>
  <externalReferences>
    <externalReference r:id="rId2"/>
  </externalReferences>
  <definedNames>
    <definedName name="_xlnm._FilterDatabase" localSheetId="0" hidden="1">'Bai 13'!$A$10:$M$41</definedName>
    <definedName name="Table1">'[1]Bai 17'!$A$17:$C$19</definedName>
  </definedNames>
  <calcPr calcId="144525"/>
</workbook>
</file>

<file path=xl/calcChain.xml><?xml version="1.0" encoding="utf-8"?>
<calcChain xmlns="http://schemas.openxmlformats.org/spreadsheetml/2006/main">
  <c r="L18" i="1" l="1"/>
  <c r="I18" i="1"/>
  <c r="M18" i="1" s="1"/>
  <c r="E18" i="1"/>
  <c r="J18" i="1" s="1"/>
  <c r="D18" i="1"/>
  <c r="L17" i="1"/>
  <c r="I17" i="1"/>
  <c r="M17" i="1" s="1"/>
  <c r="E17" i="1"/>
  <c r="D17" i="1"/>
  <c r="J17" i="1" s="1"/>
  <c r="L16" i="1"/>
  <c r="I16" i="1"/>
  <c r="M16" i="1" s="1"/>
  <c r="E16" i="1"/>
  <c r="J16" i="1" s="1"/>
  <c r="D16" i="1"/>
  <c r="L15" i="1"/>
  <c r="I15" i="1"/>
  <c r="M15" i="1" s="1"/>
  <c r="E15" i="1"/>
  <c r="D15" i="1"/>
  <c r="J15" i="1" s="1"/>
  <c r="L14" i="1"/>
  <c r="I14" i="1"/>
  <c r="M14" i="1" s="1"/>
  <c r="E14" i="1"/>
  <c r="J14" i="1" s="1"/>
  <c r="D14" i="1"/>
  <c r="L13" i="1"/>
  <c r="I13" i="1"/>
  <c r="M13" i="1" s="1"/>
  <c r="E13" i="1"/>
  <c r="D13" i="1"/>
  <c r="J13" i="1" s="1"/>
  <c r="L12" i="1"/>
  <c r="I12" i="1"/>
  <c r="M12" i="1" s="1"/>
  <c r="E12" i="1"/>
  <c r="J12" i="1" s="1"/>
  <c r="D12" i="1"/>
  <c r="L11" i="1"/>
  <c r="I11" i="1"/>
  <c r="M11" i="1" s="1"/>
  <c r="F39" i="1" s="1"/>
  <c r="E11" i="1"/>
  <c r="D11" i="1"/>
  <c r="J11" i="1" s="1"/>
  <c r="K12" i="1" l="1"/>
  <c r="K14" i="1"/>
  <c r="K16" i="1"/>
  <c r="K18" i="1"/>
  <c r="K11" i="1"/>
  <c r="K13" i="1"/>
  <c r="K15" i="1"/>
  <c r="K17" i="1"/>
  <c r="D39" i="1" l="1"/>
  <c r="E39" i="1"/>
</calcChain>
</file>

<file path=xl/sharedStrings.xml><?xml version="1.0" encoding="utf-8"?>
<sst xmlns="http://schemas.openxmlformats.org/spreadsheetml/2006/main" count="84" uniqueCount="76">
  <si>
    <t>BÀI THỰC HÀNH EXCEL SỐ 13</t>
  </si>
  <si>
    <t>Bảng 1- BẢNG ĐIỂM CHUẨN</t>
  </si>
  <si>
    <t>Bảng 2- BẢNG ĐIỂM HỌC BỔNG</t>
  </si>
  <si>
    <t>Mã
ngành</t>
  </si>
  <si>
    <t>Ngành
thi</t>
  </si>
  <si>
    <t>Điểm
chuẩn 1</t>
  </si>
  <si>
    <t>Điểm
chuẩn 2</t>
  </si>
  <si>
    <t>Mã ngành</t>
  </si>
  <si>
    <t>A</t>
  </si>
  <si>
    <t>B</t>
  </si>
  <si>
    <t>C</t>
  </si>
  <si>
    <t>D</t>
  </si>
  <si>
    <t>Máy tính</t>
  </si>
  <si>
    <t>Điểm HB</t>
  </si>
  <si>
    <t>Điện tử</t>
  </si>
  <si>
    <t>Cơ khí</t>
  </si>
  <si>
    <t>Hóa</t>
  </si>
  <si>
    <t>KẾT QUẢ TUYỂN SINH NĂM 2005</t>
  </si>
  <si>
    <t>Mã
số</t>
  </si>
  <si>
    <t>Họ</t>
  </si>
  <si>
    <t>Tên</t>
  </si>
  <si>
    <t>Khu
vực</t>
  </si>
  <si>
    <t>Toán</t>
  </si>
  <si>
    <t>Lý</t>
  </si>
  <si>
    <t>tong
cong</t>
  </si>
  <si>
    <t>diem
chuan</t>
  </si>
  <si>
    <t>Kết
quả</t>
  </si>
  <si>
    <t>diem
hoc
bong</t>
  </si>
  <si>
    <t>hoc
bong</t>
  </si>
  <si>
    <t>C203</t>
  </si>
  <si>
    <t>Mạnh</t>
  </si>
  <si>
    <t>A208</t>
  </si>
  <si>
    <t>Lâm</t>
  </si>
  <si>
    <t>Sơn</t>
  </si>
  <si>
    <t>A205</t>
  </si>
  <si>
    <t>Nguyễn</t>
  </si>
  <si>
    <t>Tùng</t>
  </si>
  <si>
    <t>A101</t>
  </si>
  <si>
    <t>Lê</t>
  </si>
  <si>
    <t>Trung</t>
  </si>
  <si>
    <t>B102</t>
  </si>
  <si>
    <t>Kiều</t>
  </si>
  <si>
    <t>Nga</t>
  </si>
  <si>
    <t>D107</t>
  </si>
  <si>
    <t>Hoa</t>
  </si>
  <si>
    <t>D204</t>
  </si>
  <si>
    <t>Phạm</t>
  </si>
  <si>
    <t>Uyên</t>
  </si>
  <si>
    <t>C106</t>
  </si>
  <si>
    <t>Trần</t>
  </si>
  <si>
    <t>Hùng</t>
  </si>
  <si>
    <t>Yêu cầu:</t>
  </si>
  <si>
    <t>1) Chèn vào trước cột Kết quả hai cột: Tổng cộng, Điểm chuẩn.</t>
  </si>
  <si>
    <t>2) Sắp xếp bảng tính KẾT QUẢ TUYỂN SINH theo thứ tự Tên tăng dần.</t>
  </si>
  <si>
    <t>3) Lập công thức điền dữ liệu cho các cột Khu vực và Ngành thi
tương ứng cho từng thí sinh.</t>
  </si>
  <si>
    <t>Trong đó:</t>
  </si>
  <si>
    <t>- Khu vực là ký tự thứ 2 của Mã số</t>
  </si>
  <si>
    <t>- Ngành thi: dựa vào ký tự đầu của Mã số và Bảng 1.</t>
  </si>
  <si>
    <t>4) Từ ký tự đầu của Mã số (Mã ngành), Khu vực và Bảng 1,
hãy điền dữ liệu cho cột Điểm chuẩn.</t>
  </si>
  <si>
    <t>Trong đó, nếu thí sinh thuộc khu vực 1 thì lấy Điểm chuẩn1, ngược lại lấy Điểm chuẩn2.</t>
  </si>
  <si>
    <t>5) Tính Tổng cộng là tổng điểm của 3 môn.</t>
  </si>
  <si>
    <t>6) Hãy lập công thức điền Kết quả như sau:</t>
  </si>
  <si>
    <t xml:space="preserve"> Nếu thí sinh có điểm Tổng cộng &gt;= Điểm chuẩn của ngành mình dự thi</t>
  </si>
  <si>
    <t>thì sẽ có kết quả là "Đậu", ngược lại là "Rớt".</t>
  </si>
  <si>
    <t>7) Thêm cột Điểm học bổng và lập công thức tính dựa vào ký tự đầu
của Mã số (Mã ngành) và Bảng 2.</t>
  </si>
  <si>
    <t>8) Thêm cột Học bổng và lập công thức điền vào đó là "Có" nếu điểm Tổng cộng của</t>
  </si>
  <si>
    <t>thí sinh &gt;= Điểm học bổng, trường hợp ngược lại để trống.</t>
  </si>
  <si>
    <t>9) Sắp xếp lại danh sách Kết quả tuyển sinh theo thứ tự tăng dần của 3 cốt điểm: Toán,</t>
  </si>
  <si>
    <t>Lý, Hóa.</t>
  </si>
  <si>
    <t>10) Rút trích thông tin của các thí sinh của các thí sinh dự thi khối A.</t>
  </si>
  <si>
    <t>11) Thống kê như bảng sau:</t>
  </si>
  <si>
    <t>Số
TS đậu</t>
  </si>
  <si>
    <t>Số
TS rớt</t>
  </si>
  <si>
    <t>Số TS
có học bổng</t>
  </si>
  <si>
    <t>12) Dựa vào bảng thống kê trên, hãy vẽ bảng đồ dạng PIE phản ánh tỉ lệ thí sinh đậu, rớt.</t>
  </si>
  <si>
    <r>
      <t xml:space="preserve">13) Định dạng bảng tính và lưu với tên </t>
    </r>
    <r>
      <rPr>
        <b/>
        <sz val="11"/>
        <rFont val="Arial"/>
        <family val="2"/>
      </rPr>
      <t>Bai13.xls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</si>
</sst>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u/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4" xfId="0" applyBorder="1"/>
    <xf numFmtId="0" fontId="0" fillId="0" borderId="5" xfId="0" applyBorder="1" applyAlignment="1"/>
    <xf numFmtId="0" fontId="0" fillId="0" borderId="7" xfId="0" applyBorder="1"/>
    <xf numFmtId="0" fontId="0" fillId="0" borderId="8" xfId="0" applyBorder="1" applyAlignment="1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quotePrefix="1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cat>
            <c:strRef>
              <c:f>'Bai 13'!$D$38:$F$38</c:f>
              <c:strCache>
                <c:ptCount val="3"/>
                <c:pt idx="0">
                  <c:v>Số
TS đậu</c:v>
                </c:pt>
                <c:pt idx="1">
                  <c:v>Số
TS rớt</c:v>
                </c:pt>
                <c:pt idx="2">
                  <c:v>Số TS
có học bổng</c:v>
                </c:pt>
              </c:strCache>
            </c:strRef>
          </c:cat>
          <c:val>
            <c:numRef>
              <c:f>'Bai 13'!$D$39:$F$39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25</xdr:row>
      <xdr:rowOff>14287</xdr:rowOff>
    </xdr:from>
    <xdr:to>
      <xdr:col>14</xdr:col>
      <xdr:colOff>266700</xdr:colOff>
      <xdr:row>37</xdr:row>
      <xdr:rowOff>119062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ThiThaiLinh/Desktop/Tai%20Lieu%20CCA%202017/Excel%202010/Tai%20Lieu%20Tham%20Khao/BaiTapExcel_M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8">
          <cell r="D38" t="str">
            <v>Số
TS đậu</v>
          </cell>
          <cell r="E38" t="str">
            <v>Số
TS rớt</v>
          </cell>
          <cell r="F38" t="str">
            <v>Số TS
có học bổng</v>
          </cell>
        </row>
        <row r="39">
          <cell r="D39">
            <v>4</v>
          </cell>
          <cell r="E39">
            <v>4</v>
          </cell>
          <cell r="F39">
            <v>2</v>
          </cell>
        </row>
      </sheetData>
      <sheetData sheetId="15"/>
      <sheetData sheetId="16"/>
      <sheetData sheetId="17"/>
      <sheetData sheetId="18">
        <row r="17">
          <cell r="A17" t="str">
            <v>TR20</v>
          </cell>
          <cell r="B17" t="str">
            <v>Thép tròn 20mm</v>
          </cell>
        </row>
        <row r="18">
          <cell r="A18" t="str">
            <v>TA10</v>
          </cell>
          <cell r="B18" t="str">
            <v>Thép tấm 10mm</v>
          </cell>
        </row>
        <row r="19">
          <cell r="A19" t="str">
            <v>GO55</v>
          </cell>
          <cell r="B19" t="str">
            <v>Thép góc 5x5mm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14" workbookViewId="0">
      <selection activeCell="D38" sqref="D38:F39"/>
    </sheetView>
  </sheetViews>
  <sheetFormatPr defaultRowHeight="12.75" x14ac:dyDescent="0.2"/>
  <cols>
    <col min="1" max="1" width="8.85546875" customWidth="1"/>
    <col min="2" max="3" width="10.5703125" customWidth="1"/>
    <col min="4" max="4" width="10.85546875" customWidth="1"/>
    <col min="5" max="5" width="9.7109375" customWidth="1"/>
    <col min="6" max="6" width="10.5703125" customWidth="1"/>
    <col min="7" max="7" width="6" customWidth="1"/>
    <col min="8" max="8" width="6.140625" customWidth="1"/>
    <col min="9" max="9" width="6.85546875" bestFit="1" customWidth="1"/>
    <col min="10" max="10" width="8.140625" bestFit="1" customWidth="1"/>
    <col min="11" max="11" width="6" customWidth="1"/>
    <col min="12" max="12" width="7.7109375" customWidth="1"/>
  </cols>
  <sheetData>
    <row r="1" spans="1:13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3" ht="13.5" thickBot="1" x14ac:dyDescent="0.25">
      <c r="A3" s="3" t="s">
        <v>1</v>
      </c>
      <c r="B3" s="3"/>
      <c r="C3" s="3"/>
      <c r="D3" s="3"/>
      <c r="F3" s="3" t="s">
        <v>2</v>
      </c>
      <c r="G3" s="3"/>
      <c r="H3" s="3"/>
      <c r="I3" s="3"/>
      <c r="J3" s="3"/>
      <c r="K3" s="3"/>
      <c r="L3" s="3"/>
    </row>
    <row r="4" spans="1:13" ht="34.5" customHeight="1" thickTop="1" x14ac:dyDescent="0.2">
      <c r="A4" s="4" t="s">
        <v>3</v>
      </c>
      <c r="B4" s="5" t="s">
        <v>4</v>
      </c>
      <c r="C4" s="5" t="s">
        <v>5</v>
      </c>
      <c r="D4" s="6" t="s">
        <v>6</v>
      </c>
      <c r="F4" s="4" t="s">
        <v>7</v>
      </c>
      <c r="G4" s="7" t="s">
        <v>8</v>
      </c>
      <c r="H4" s="7" t="s">
        <v>9</v>
      </c>
      <c r="I4" s="7"/>
      <c r="J4" s="7"/>
      <c r="K4" s="7" t="s">
        <v>10</v>
      </c>
      <c r="L4" s="8" t="s">
        <v>11</v>
      </c>
    </row>
    <row r="5" spans="1:13" ht="16.5" thickBot="1" x14ac:dyDescent="0.25">
      <c r="A5" s="9" t="s">
        <v>8</v>
      </c>
      <c r="B5" s="10" t="s">
        <v>12</v>
      </c>
      <c r="C5" s="10">
        <v>19</v>
      </c>
      <c r="D5" s="11">
        <v>20</v>
      </c>
      <c r="F5" s="12" t="s">
        <v>13</v>
      </c>
      <c r="G5" s="13">
        <v>25</v>
      </c>
      <c r="H5" s="13">
        <v>23</v>
      </c>
      <c r="I5" s="13"/>
      <c r="J5" s="13"/>
      <c r="K5" s="13">
        <v>21</v>
      </c>
      <c r="L5" s="14">
        <v>19</v>
      </c>
    </row>
    <row r="6" spans="1:13" ht="13.5" thickTop="1" x14ac:dyDescent="0.2">
      <c r="A6" s="9" t="s">
        <v>9</v>
      </c>
      <c r="B6" s="10" t="s">
        <v>14</v>
      </c>
      <c r="C6" s="10">
        <v>17</v>
      </c>
      <c r="D6" s="11">
        <v>18</v>
      </c>
    </row>
    <row r="7" spans="1:13" x14ac:dyDescent="0.2">
      <c r="A7" s="9" t="s">
        <v>10</v>
      </c>
      <c r="B7" s="10" t="s">
        <v>15</v>
      </c>
      <c r="C7" s="10">
        <v>15</v>
      </c>
      <c r="D7" s="11">
        <v>16</v>
      </c>
    </row>
    <row r="8" spans="1:13" ht="13.5" thickBot="1" x14ac:dyDescent="0.25">
      <c r="A8" s="15" t="s">
        <v>11</v>
      </c>
      <c r="B8" s="13" t="s">
        <v>16</v>
      </c>
      <c r="C8" s="13">
        <v>13</v>
      </c>
      <c r="D8" s="14">
        <v>14</v>
      </c>
    </row>
    <row r="9" spans="1:13" ht="24.75" customHeight="1" thickTop="1" thickBot="1" x14ac:dyDescent="0.35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3" ht="37.5" customHeight="1" thickTop="1" x14ac:dyDescent="0.25">
      <c r="A10" s="4" t="s">
        <v>18</v>
      </c>
      <c r="B10" s="17" t="s">
        <v>19</v>
      </c>
      <c r="C10" s="17" t="s">
        <v>20</v>
      </c>
      <c r="D10" s="5" t="s">
        <v>4</v>
      </c>
      <c r="E10" s="5" t="s">
        <v>21</v>
      </c>
      <c r="F10" s="5" t="s">
        <v>22</v>
      </c>
      <c r="G10" s="5" t="s">
        <v>23</v>
      </c>
      <c r="H10" s="5" t="s">
        <v>16</v>
      </c>
      <c r="I10" s="5" t="s">
        <v>24</v>
      </c>
      <c r="J10" s="5" t="s">
        <v>25</v>
      </c>
      <c r="K10" s="5" t="s">
        <v>26</v>
      </c>
      <c r="L10" s="18" t="s">
        <v>27</v>
      </c>
      <c r="M10" s="19" t="s">
        <v>28</v>
      </c>
    </row>
    <row r="11" spans="1:13" x14ac:dyDescent="0.2">
      <c r="A11" s="20" t="s">
        <v>29</v>
      </c>
      <c r="B11" s="10" t="s">
        <v>23</v>
      </c>
      <c r="C11" s="10" t="s">
        <v>30</v>
      </c>
      <c r="D11" s="21" t="str">
        <f t="shared" ref="D11:D18" si="0">VLOOKUP(LEFT(A11),$A$5:$B$8,2,FALSE)</f>
        <v>Cơ khí</v>
      </c>
      <c r="E11" s="21" t="str">
        <f t="shared" ref="E11:E18" si="1">MID(A11,2,1)</f>
        <v>2</v>
      </c>
      <c r="F11" s="10">
        <v>2</v>
      </c>
      <c r="G11" s="10">
        <v>6</v>
      </c>
      <c r="H11" s="10">
        <v>3</v>
      </c>
      <c r="I11" s="10">
        <f t="shared" ref="I11:I18" si="2">SUM(F11:H11)</f>
        <v>11</v>
      </c>
      <c r="J11" s="10">
        <f t="shared" ref="J11:J18" si="3">VLOOKUP(D11,$B$5:$D$8,IF(E11="1",2,3),FALSE)</f>
        <v>16</v>
      </c>
      <c r="K11" s="21" t="str">
        <f t="shared" ref="K11:K18" si="4">IF(I11&gt;=J10,"dau","rot")</f>
        <v>rot</v>
      </c>
      <c r="L11" s="10">
        <f t="shared" ref="L11:L18" si="5">HLOOKUP(LEFT(A11),$G$4:$L$5,2,FALSE)</f>
        <v>21</v>
      </c>
      <c r="M11" s="11" t="str">
        <f t="shared" ref="M11:M18" si="6">IF(I11&gt;=L10,"co","")</f>
        <v/>
      </c>
    </row>
    <row r="12" spans="1:13" x14ac:dyDescent="0.2">
      <c r="A12" s="20" t="s">
        <v>31</v>
      </c>
      <c r="B12" s="10" t="s">
        <v>32</v>
      </c>
      <c r="C12" s="10" t="s">
        <v>33</v>
      </c>
      <c r="D12" s="21" t="str">
        <f t="shared" si="0"/>
        <v>Máy tính</v>
      </c>
      <c r="E12" s="21" t="str">
        <f t="shared" si="1"/>
        <v>2</v>
      </c>
      <c r="F12" s="10">
        <v>4</v>
      </c>
      <c r="G12" s="10">
        <v>3</v>
      </c>
      <c r="H12" s="10">
        <v>5</v>
      </c>
      <c r="I12" s="10">
        <f t="shared" si="2"/>
        <v>12</v>
      </c>
      <c r="J12" s="10">
        <f t="shared" si="3"/>
        <v>20</v>
      </c>
      <c r="K12" s="21" t="str">
        <f t="shared" si="4"/>
        <v>rot</v>
      </c>
      <c r="L12" s="10">
        <f t="shared" si="5"/>
        <v>25</v>
      </c>
      <c r="M12" s="11" t="str">
        <f t="shared" si="6"/>
        <v/>
      </c>
    </row>
    <row r="13" spans="1:13" x14ac:dyDescent="0.2">
      <c r="A13" s="20" t="s">
        <v>34</v>
      </c>
      <c r="B13" s="10" t="s">
        <v>35</v>
      </c>
      <c r="C13" s="10" t="s">
        <v>36</v>
      </c>
      <c r="D13" s="21" t="str">
        <f t="shared" si="0"/>
        <v>Máy tính</v>
      </c>
      <c r="E13" s="21" t="str">
        <f t="shared" si="1"/>
        <v>2</v>
      </c>
      <c r="F13" s="10">
        <v>5</v>
      </c>
      <c r="G13" s="10">
        <v>4</v>
      </c>
      <c r="H13" s="10">
        <v>4</v>
      </c>
      <c r="I13" s="10">
        <f t="shared" si="2"/>
        <v>13</v>
      </c>
      <c r="J13" s="10">
        <f t="shared" si="3"/>
        <v>20</v>
      </c>
      <c r="K13" s="21" t="str">
        <f t="shared" si="4"/>
        <v>rot</v>
      </c>
      <c r="L13" s="10">
        <f t="shared" si="5"/>
        <v>25</v>
      </c>
      <c r="M13" s="11" t="str">
        <f t="shared" si="6"/>
        <v/>
      </c>
    </row>
    <row r="14" spans="1:13" x14ac:dyDescent="0.2">
      <c r="A14" s="20" t="s">
        <v>37</v>
      </c>
      <c r="B14" s="10" t="s">
        <v>38</v>
      </c>
      <c r="C14" s="10" t="s">
        <v>39</v>
      </c>
      <c r="D14" s="21" t="str">
        <f t="shared" si="0"/>
        <v>Máy tính</v>
      </c>
      <c r="E14" s="21" t="str">
        <f t="shared" si="1"/>
        <v>1</v>
      </c>
      <c r="F14" s="10">
        <v>5</v>
      </c>
      <c r="G14" s="10">
        <v>8</v>
      </c>
      <c r="H14" s="10">
        <v>7</v>
      </c>
      <c r="I14" s="10">
        <f t="shared" si="2"/>
        <v>20</v>
      </c>
      <c r="J14" s="10">
        <f t="shared" si="3"/>
        <v>19</v>
      </c>
      <c r="K14" s="21" t="str">
        <f t="shared" si="4"/>
        <v>dau</v>
      </c>
      <c r="L14" s="10">
        <f t="shared" si="5"/>
        <v>25</v>
      </c>
      <c r="M14" s="11" t="str">
        <f t="shared" si="6"/>
        <v/>
      </c>
    </row>
    <row r="15" spans="1:13" x14ac:dyDescent="0.2">
      <c r="A15" s="20" t="s">
        <v>40</v>
      </c>
      <c r="B15" s="10" t="s">
        <v>41</v>
      </c>
      <c r="C15" s="10" t="s">
        <v>42</v>
      </c>
      <c r="D15" s="21" t="str">
        <f t="shared" si="0"/>
        <v>Điện tử</v>
      </c>
      <c r="E15" s="21" t="str">
        <f t="shared" si="1"/>
        <v>1</v>
      </c>
      <c r="F15" s="10">
        <v>6</v>
      </c>
      <c r="G15" s="10">
        <v>5</v>
      </c>
      <c r="H15" s="10">
        <v>5</v>
      </c>
      <c r="I15" s="10">
        <f t="shared" si="2"/>
        <v>16</v>
      </c>
      <c r="J15" s="10">
        <f t="shared" si="3"/>
        <v>17</v>
      </c>
      <c r="K15" s="21" t="str">
        <f t="shared" si="4"/>
        <v>rot</v>
      </c>
      <c r="L15" s="10">
        <f t="shared" si="5"/>
        <v>23</v>
      </c>
      <c r="M15" s="11" t="str">
        <f t="shared" si="6"/>
        <v/>
      </c>
    </row>
    <row r="16" spans="1:13" x14ac:dyDescent="0.2">
      <c r="A16" s="20" t="s">
        <v>43</v>
      </c>
      <c r="B16" s="10" t="s">
        <v>38</v>
      </c>
      <c r="C16" s="10" t="s">
        <v>44</v>
      </c>
      <c r="D16" s="21" t="str">
        <f t="shared" si="0"/>
        <v>Hóa</v>
      </c>
      <c r="E16" s="21" t="str">
        <f t="shared" si="1"/>
        <v>1</v>
      </c>
      <c r="F16" s="10">
        <v>8</v>
      </c>
      <c r="G16" s="10">
        <v>6</v>
      </c>
      <c r="H16" s="10">
        <v>5</v>
      </c>
      <c r="I16" s="10">
        <f t="shared" si="2"/>
        <v>19</v>
      </c>
      <c r="J16" s="10">
        <f t="shared" si="3"/>
        <v>13</v>
      </c>
      <c r="K16" s="21" t="str">
        <f t="shared" si="4"/>
        <v>dau</v>
      </c>
      <c r="L16" s="10">
        <f t="shared" si="5"/>
        <v>19</v>
      </c>
      <c r="M16" s="11" t="str">
        <f t="shared" si="6"/>
        <v/>
      </c>
    </row>
    <row r="17" spans="1:13" x14ac:dyDescent="0.2">
      <c r="A17" s="20" t="s">
        <v>45</v>
      </c>
      <c r="B17" s="10" t="s">
        <v>46</v>
      </c>
      <c r="C17" s="10" t="s">
        <v>47</v>
      </c>
      <c r="D17" s="21" t="str">
        <f t="shared" si="0"/>
        <v>Hóa</v>
      </c>
      <c r="E17" s="21" t="str">
        <f t="shared" si="1"/>
        <v>2</v>
      </c>
      <c r="F17" s="10">
        <v>9</v>
      </c>
      <c r="G17" s="10">
        <v>9</v>
      </c>
      <c r="H17" s="10">
        <v>7</v>
      </c>
      <c r="I17" s="10">
        <f t="shared" si="2"/>
        <v>25</v>
      </c>
      <c r="J17" s="10">
        <f t="shared" si="3"/>
        <v>14</v>
      </c>
      <c r="K17" s="21" t="str">
        <f t="shared" si="4"/>
        <v>dau</v>
      </c>
      <c r="L17" s="10">
        <f t="shared" si="5"/>
        <v>19</v>
      </c>
      <c r="M17" s="11" t="str">
        <f t="shared" si="6"/>
        <v>co</v>
      </c>
    </row>
    <row r="18" spans="1:13" ht="13.5" thickBot="1" x14ac:dyDescent="0.25">
      <c r="A18" s="22" t="s">
        <v>48</v>
      </c>
      <c r="B18" s="13" t="s">
        <v>49</v>
      </c>
      <c r="C18" s="13" t="s">
        <v>50</v>
      </c>
      <c r="D18" s="23" t="str">
        <f t="shared" si="0"/>
        <v>Cơ khí</v>
      </c>
      <c r="E18" s="23" t="str">
        <f t="shared" si="1"/>
        <v>1</v>
      </c>
      <c r="F18" s="13">
        <v>10</v>
      </c>
      <c r="G18" s="13">
        <v>8</v>
      </c>
      <c r="H18" s="13">
        <v>8</v>
      </c>
      <c r="I18" s="13">
        <f t="shared" si="2"/>
        <v>26</v>
      </c>
      <c r="J18" s="13">
        <f t="shared" si="3"/>
        <v>15</v>
      </c>
      <c r="K18" s="23" t="str">
        <f t="shared" si="4"/>
        <v>dau</v>
      </c>
      <c r="L18" s="10">
        <f t="shared" si="5"/>
        <v>21</v>
      </c>
      <c r="M18" s="11" t="str">
        <f t="shared" si="6"/>
        <v>co</v>
      </c>
    </row>
    <row r="19" spans="1:13" ht="16.5" thickTop="1" x14ac:dyDescent="0.25">
      <c r="A19" s="24" t="s">
        <v>51</v>
      </c>
    </row>
    <row r="20" spans="1:13" s="25" customFormat="1" ht="14.25" customHeight="1" x14ac:dyDescent="0.2">
      <c r="A20" s="25" t="s">
        <v>52</v>
      </c>
    </row>
    <row r="21" spans="1:13" s="25" customFormat="1" ht="17.25" customHeight="1" x14ac:dyDescent="0.2">
      <c r="A21" s="25" t="s">
        <v>53</v>
      </c>
    </row>
    <row r="22" spans="1:13" s="25" customFormat="1" ht="31.5" customHeight="1" x14ac:dyDescent="0.2">
      <c r="A22" s="26" t="s">
        <v>54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3" s="25" customFormat="1" ht="14.25" x14ac:dyDescent="0.2">
      <c r="A23" s="25" t="s">
        <v>55</v>
      </c>
    </row>
    <row r="24" spans="1:13" s="25" customFormat="1" ht="14.25" x14ac:dyDescent="0.2">
      <c r="B24" s="27" t="s">
        <v>56</v>
      </c>
    </row>
    <row r="25" spans="1:13" s="25" customFormat="1" ht="14.25" x14ac:dyDescent="0.2">
      <c r="B25" s="27" t="s">
        <v>57</v>
      </c>
    </row>
    <row r="26" spans="1:13" s="25" customFormat="1" ht="32.25" customHeight="1" x14ac:dyDescent="0.2">
      <c r="A26" s="26" t="s">
        <v>58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3" s="25" customFormat="1" ht="14.25" x14ac:dyDescent="0.2">
      <c r="A27" s="25" t="s">
        <v>59</v>
      </c>
    </row>
    <row r="28" spans="1:13" s="25" customFormat="1" ht="15" customHeight="1" x14ac:dyDescent="0.2">
      <c r="A28" s="25" t="s">
        <v>60</v>
      </c>
    </row>
    <row r="29" spans="1:13" s="25" customFormat="1" ht="16.5" customHeight="1" x14ac:dyDescent="0.2">
      <c r="A29" s="25" t="s">
        <v>61</v>
      </c>
    </row>
    <row r="30" spans="1:13" s="25" customFormat="1" ht="14.25" x14ac:dyDescent="0.2">
      <c r="A30" s="27" t="s">
        <v>62</v>
      </c>
    </row>
    <row r="31" spans="1:13" s="25" customFormat="1" ht="14.25" x14ac:dyDescent="0.2">
      <c r="A31" s="25" t="s">
        <v>63</v>
      </c>
    </row>
    <row r="32" spans="1:13" s="25" customFormat="1" ht="28.5" customHeight="1" x14ac:dyDescent="0.2">
      <c r="A32" s="26" t="s">
        <v>64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7" s="25" customFormat="1" ht="15" customHeight="1" x14ac:dyDescent="0.2">
      <c r="A33" s="25" t="s">
        <v>65</v>
      </c>
    </row>
    <row r="34" spans="1:7" s="25" customFormat="1" ht="14.25" x14ac:dyDescent="0.2">
      <c r="A34" s="25" t="s">
        <v>66</v>
      </c>
    </row>
    <row r="35" spans="1:7" s="25" customFormat="1" ht="14.25" x14ac:dyDescent="0.2">
      <c r="A35" s="25" t="s">
        <v>67</v>
      </c>
    </row>
    <row r="36" spans="1:7" s="25" customFormat="1" ht="14.25" x14ac:dyDescent="0.2">
      <c r="A36" s="25" t="s">
        <v>68</v>
      </c>
    </row>
    <row r="37" spans="1:7" s="25" customFormat="1" ht="15" thickBot="1" x14ac:dyDescent="0.25">
      <c r="A37" s="25" t="s">
        <v>69</v>
      </c>
    </row>
    <row r="38" spans="1:7" s="25" customFormat="1" ht="31.5" customHeight="1" thickTop="1" x14ac:dyDescent="0.2">
      <c r="A38" s="25" t="s">
        <v>70</v>
      </c>
      <c r="D38" s="28" t="s">
        <v>71</v>
      </c>
      <c r="E38" s="29" t="s">
        <v>72</v>
      </c>
      <c r="F38" s="30" t="s">
        <v>73</v>
      </c>
      <c r="G38" s="31"/>
    </row>
    <row r="39" spans="1:7" s="25" customFormat="1" ht="28.5" customHeight="1" thickBot="1" x14ac:dyDescent="0.25">
      <c r="A39" s="32"/>
      <c r="B39" s="32"/>
      <c r="C39" s="33"/>
      <c r="D39" s="34">
        <f>COUNTIF($K$11:$K$18,"dau")</f>
        <v>4</v>
      </c>
      <c r="E39" s="34">
        <f>COUNTIF($K$11:$K$18,"rot")</f>
        <v>4</v>
      </c>
      <c r="F39" s="35">
        <f>COUNTIF($M$11:$M$18,"co")</f>
        <v>2</v>
      </c>
      <c r="G39" s="36"/>
    </row>
    <row r="40" spans="1:7" s="25" customFormat="1" ht="20.25" customHeight="1" thickTop="1" x14ac:dyDescent="0.2">
      <c r="A40" s="32" t="s">
        <v>74</v>
      </c>
      <c r="B40" s="32"/>
      <c r="C40" s="37"/>
      <c r="D40" s="38"/>
      <c r="E40" s="38"/>
      <c r="F40" s="38"/>
      <c r="G40" s="38"/>
    </row>
    <row r="41" spans="1:7" s="25" customFormat="1" ht="15.75" customHeight="1" x14ac:dyDescent="0.25">
      <c r="A41" s="25" t="s">
        <v>75</v>
      </c>
    </row>
  </sheetData>
  <mergeCells count="6">
    <mergeCell ref="A3:D3"/>
    <mergeCell ref="F3:L3"/>
    <mergeCell ref="A9:K9"/>
    <mergeCell ref="A22:K22"/>
    <mergeCell ref="A26:K26"/>
    <mergeCell ref="A32:K32"/>
  </mergeCells>
  <pageMargins left="0.75" right="0.75" top="0.5" bottom="0.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2017-04-10T15:44:37Z</dcterms:created>
  <dcterms:modified xsi:type="dcterms:W3CDTF">2017-04-10T15:44:45Z</dcterms:modified>
</cp:coreProperties>
</file>